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8560" windowHeight="12090"/>
  </bookViews>
  <sheets>
    <sheet name="анализ" sheetId="1" r:id="rId1"/>
  </sheets>
  <calcPr calcId="145621"/>
</workbook>
</file>

<file path=xl/calcChain.xml><?xml version="1.0" encoding="utf-8"?>
<calcChain xmlns="http://schemas.openxmlformats.org/spreadsheetml/2006/main">
  <c r="D25" i="1" l="1"/>
  <c r="E25" i="1"/>
  <c r="C23" i="1"/>
  <c r="F17" i="1"/>
  <c r="G45" i="1" l="1"/>
  <c r="D46" i="1"/>
  <c r="E46" i="1"/>
  <c r="H45" i="1" s="1"/>
  <c r="C46" i="1"/>
  <c r="F36" i="1" l="1"/>
  <c r="F37" i="1"/>
  <c r="F38" i="1"/>
  <c r="F40" i="1"/>
  <c r="F41" i="1"/>
  <c r="F42" i="1"/>
  <c r="F43" i="1"/>
  <c r="F44" i="1"/>
  <c r="G36" i="1"/>
  <c r="G37" i="1"/>
  <c r="G38" i="1"/>
  <c r="G39" i="1"/>
  <c r="G40" i="1"/>
  <c r="G41" i="1"/>
  <c r="G42" i="1"/>
  <c r="G43" i="1"/>
  <c r="G44" i="1"/>
  <c r="F35" i="1" l="1"/>
  <c r="F8" i="1"/>
  <c r="F9" i="1"/>
  <c r="F10" i="1"/>
  <c r="F11" i="1"/>
  <c r="F12" i="1"/>
  <c r="F15" i="1"/>
  <c r="F16" i="1"/>
  <c r="F18" i="1"/>
  <c r="F19" i="1"/>
  <c r="F23" i="1"/>
  <c r="F24" i="1"/>
  <c r="F25" i="1"/>
  <c r="D22" i="1"/>
  <c r="D21" i="1" s="1"/>
  <c r="D14" i="1"/>
  <c r="D7" i="1"/>
  <c r="G9" i="1"/>
  <c r="D6" i="1" l="1"/>
  <c r="H39" i="1"/>
  <c r="F46" i="1" l="1"/>
  <c r="H42" i="1"/>
  <c r="H37" i="1"/>
  <c r="H35" i="1"/>
  <c r="H41" i="1"/>
  <c r="H36" i="1"/>
  <c r="H40" i="1"/>
  <c r="H44" i="1"/>
  <c r="H38" i="1"/>
  <c r="D29" i="1"/>
  <c r="D49" i="1" s="1"/>
  <c r="H43" i="1"/>
  <c r="G46" i="1"/>
  <c r="H46" i="1" l="1"/>
  <c r="E22" i="1"/>
  <c r="F22" i="1" s="1"/>
  <c r="C22" i="1"/>
  <c r="C21" i="1" s="1"/>
  <c r="E14" i="1"/>
  <c r="F14" i="1" s="1"/>
  <c r="C14" i="1"/>
  <c r="E7" i="1"/>
  <c r="F7" i="1" s="1"/>
  <c r="C7" i="1"/>
  <c r="G35" i="1"/>
  <c r="G26" i="1"/>
  <c r="G25" i="1"/>
  <c r="G24" i="1"/>
  <c r="G23" i="1"/>
  <c r="G19" i="1"/>
  <c r="G18" i="1"/>
  <c r="G16" i="1"/>
  <c r="G15" i="1"/>
  <c r="G12" i="1"/>
  <c r="G11" i="1"/>
  <c r="G10" i="1"/>
  <c r="G8" i="1"/>
  <c r="E21" i="1" l="1"/>
  <c r="H26" i="1"/>
  <c r="H24" i="1"/>
  <c r="H23" i="1"/>
  <c r="H25" i="1"/>
  <c r="C6" i="1"/>
  <c r="C29" i="1" s="1"/>
  <c r="C49" i="1" s="1"/>
  <c r="E6" i="1"/>
  <c r="F6" i="1" s="1"/>
  <c r="G14" i="1"/>
  <c r="G7" i="1"/>
  <c r="G22" i="1"/>
  <c r="G21" i="1" l="1"/>
  <c r="F21" i="1"/>
  <c r="E29" i="1"/>
  <c r="E49" i="1" s="1"/>
  <c r="G6" i="1"/>
  <c r="G29" i="1" l="1"/>
  <c r="H9" i="1"/>
  <c r="F29" i="1"/>
  <c r="H6" i="1"/>
  <c r="H22" i="1"/>
  <c r="H19" i="1"/>
  <c r="H12" i="1"/>
  <c r="H15" i="1"/>
  <c r="H8" i="1"/>
  <c r="H17" i="1"/>
  <c r="H10" i="1"/>
  <c r="H11" i="1"/>
  <c r="H16" i="1"/>
  <c r="H18" i="1"/>
  <c r="H21" i="1"/>
  <c r="H14" i="1"/>
  <c r="H7" i="1"/>
  <c r="H29" i="1" l="1"/>
</calcChain>
</file>

<file path=xl/sharedStrings.xml><?xml version="1.0" encoding="utf-8"?>
<sst xmlns="http://schemas.openxmlformats.org/spreadsheetml/2006/main" count="91" uniqueCount="83">
  <si>
    <t>тыс.руб.</t>
  </si>
  <si>
    <t>Наименование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</si>
  <si>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</si>
  <si>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</si>
  <si>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</si>
  <si>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</si>
  <si>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</si>
  <si>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</si>
  <si>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</si>
  <si>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</si>
  <si>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</si>
  <si>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</si>
  <si>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</si>
  <si>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</si>
  <si>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</si>
  <si>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</si>
  <si>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</si>
  <si>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</si>
  <si>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</si>
  <si>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</si>
  <si>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</si>
  <si>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</si>
  <si>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</si>
  <si>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</si>
  <si>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</si>
  <si>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</si>
  <si>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</si>
  <si>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</si>
  <si>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</si>
  <si>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</si>
  <si>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</si>
  <si>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</si>
  <si>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</si>
  <si>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</si>
  <si>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</si>
  <si>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</si>
  <si>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</si>
  <si>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</si>
  <si>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</si>
  <si>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</si>
  <si>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</si>
  <si>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</si>
  <si>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</si>
  <si>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</si>
  <si>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</si>
  <si>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</si>
  <si>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</si>
  <si>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</si>
  <si>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</si>
  <si>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</si>
  <si>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</si>
  <si>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</si>
  <si>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</si>
  <si>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</si>
  <si>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</si>
  <si>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</si>
  <si>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</si>
  <si>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</si>
  <si>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</si>
  <si>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</si>
  <si>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</si>
  <si>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</si>
  <si>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</si>
  <si>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</si>
  <si>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</si>
  <si>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</si>
  <si>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</si>
  <si>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</si>
  <si>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</si>
  <si>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</si>
  <si>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</si>
  <si>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</si>
  <si>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</si>
  <si>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удельный вес</t>
  </si>
  <si>
    <t>НАЛОГИ НА ТОВАРЫ (РАБОТЫ, УСЛУГИ), РЕАЛИЗУЕМЫЕ НА ТЕРРИТОРИИ РОССИЙСКОЙ ФЕДЕРАЦИИ</t>
  </si>
  <si>
    <t>000 1 03 00000 00 0000 000</t>
  </si>
  <si>
    <t>в том числе 1 квартал</t>
  </si>
  <si>
    <t>% исполнения к годовому плану</t>
  </si>
  <si>
    <t>% исполнения к кассовому плану</t>
  </si>
  <si>
    <t>13</t>
  </si>
  <si>
    <t>Обслуживание государственного и муниципального долга</t>
  </si>
  <si>
    <t>Анализ исполнения бюджета ЗАТО г. Североморск за 1 квартал 2016 год</t>
  </si>
  <si>
    <t>Утверждено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</si>
</sst>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5" fillId="0" borderId="0" xfId="0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3" fontId="10" fillId="0" borderId="0" xfId="0" applyNumberFormat="1" applyFont="1" applyFill="1" applyBorder="1" applyAlignment="1">
      <alignment horizontal="center" vertical="top" wrapText="1"/>
    </xf>
    <xf numFmtId="49" fontId="6" fillId="0" borderId="0" xfId="0" quotePrefix="1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2" fillId="0" borderId="0" xfId="0" applyNumberFormat="1" applyFont="1" applyAlignment="1"/>
    <xf numFmtId="166" fontId="2" fillId="0" borderId="0" xfId="0" applyNumberFormat="1" applyFont="1" applyFill="1"/>
    <xf numFmtId="166" fontId="2" fillId="0" borderId="0" xfId="0" applyNumberFormat="1" applyFont="1"/>
    <xf numFmtId="164" fontId="2" fillId="0" borderId="0" xfId="0" applyNumberFormat="1" applyFont="1" applyFill="1"/>
    <xf numFmtId="166" fontId="8" fillId="0" borderId="0" xfId="0" applyNumberFormat="1" applyFont="1"/>
    <xf numFmtId="2" fontId="8" fillId="0" borderId="1" xfId="0" applyNumberFormat="1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 vertical="top" indent="1"/>
    </xf>
    <xf numFmtId="164" fontId="8" fillId="0" borderId="1" xfId="0" applyNumberFormat="1" applyFont="1" applyFill="1" applyBorder="1" applyAlignment="1" applyProtection="1">
      <alignment horizontal="right" vertical="top" indent="1"/>
      <protection locked="0"/>
    </xf>
    <xf numFmtId="164" fontId="8" fillId="0" borderId="1" xfId="0" applyNumberFormat="1" applyFont="1" applyBorder="1" applyAlignment="1">
      <alignment horizontal="right" vertical="top" indent="1"/>
    </xf>
    <xf numFmtId="164" fontId="2" fillId="0" borderId="1" xfId="0" applyNumberFormat="1" applyFont="1" applyFill="1" applyBorder="1" applyAlignment="1" applyProtection="1">
      <alignment horizontal="right" vertical="top" indent="1"/>
      <protection locked="0"/>
    </xf>
    <xf numFmtId="164" fontId="2" fillId="0" borderId="1" xfId="0" applyNumberFormat="1" applyFont="1" applyBorder="1" applyAlignment="1">
      <alignment horizontal="right" vertical="top" indent="1"/>
    </xf>
    <xf numFmtId="2" fontId="11" fillId="0" borderId="1" xfId="0" applyNumberFormat="1" applyFont="1" applyBorder="1" applyAlignment="1">
      <alignment horizontal="justify" vertical="top" wrapText="1"/>
    </xf>
    <xf numFmtId="2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/>
    <xf numFmtId="164" fontId="12" fillId="0" borderId="1" xfId="0" applyNumberFormat="1" applyFont="1" applyFill="1" applyBorder="1" applyAlignment="1" applyProtection="1">
      <alignment horizontal="right" indent="1"/>
      <protection locked="0"/>
    </xf>
    <xf numFmtId="0" fontId="12" fillId="0" borderId="0" xfId="0" applyFont="1"/>
    <xf numFmtId="2" fontId="12" fillId="0" borderId="1" xfId="0" applyNumberFormat="1" applyFont="1" applyBorder="1" applyAlignment="1">
      <alignment wrapText="1"/>
    </xf>
    <xf numFmtId="166" fontId="12" fillId="0" borderId="1" xfId="1" applyNumberFormat="1" applyFont="1" applyBorder="1" applyAlignment="1">
      <alignment horizontal="center" wrapText="1"/>
    </xf>
    <xf numFmtId="0" fontId="13" fillId="0" borderId="0" xfId="0" applyFont="1"/>
    <xf numFmtId="164" fontId="2" fillId="0" borderId="1" xfId="1" applyNumberFormat="1" applyFont="1" applyBorder="1" applyAlignment="1">
      <alignment horizontal="right" vertical="top" indent="1"/>
    </xf>
    <xf numFmtId="164" fontId="2" fillId="0" borderId="1" xfId="1" applyNumberFormat="1" applyFont="1" applyFill="1" applyBorder="1" applyAlignment="1">
      <alignment horizontal="right" vertical="top" indent="1"/>
    </xf>
    <xf numFmtId="3" fontId="14" fillId="0" borderId="0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 applyProtection="1">
      <alignment vertical="center" wrapText="1" readingOrder="1"/>
      <protection locked="0"/>
    </xf>
    <xf numFmtId="0" fontId="8" fillId="0" borderId="1" xfId="0" applyFont="1" applyBorder="1"/>
    <xf numFmtId="165" fontId="2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0" xfId="0" applyNumberFormat="1" applyFont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3" workbookViewId="0">
      <selection activeCell="G39" sqref="G39"/>
    </sheetView>
  </sheetViews>
  <sheetFormatPr defaultRowHeight="12.75" x14ac:dyDescent="0.2"/>
  <cols>
    <col min="1" max="1" width="45.5703125" style="1" customWidth="1"/>
    <col min="2" max="2" width="24.140625" style="21" customWidth="1"/>
    <col min="3" max="3" width="14.5703125" style="24" customWidth="1"/>
    <col min="4" max="4" width="13.28515625" style="24" customWidth="1"/>
    <col min="5" max="5" width="14.140625" style="2" customWidth="1"/>
    <col min="6" max="6" width="11.42578125" style="2" customWidth="1"/>
    <col min="7" max="7" width="10.85546875" style="2" customWidth="1"/>
    <col min="8" max="8" width="10.42578125" style="2" customWidth="1"/>
    <col min="9" max="16384" width="9.140625" style="2"/>
  </cols>
  <sheetData>
    <row r="1" spans="1:8" ht="24.75" customHeight="1" x14ac:dyDescent="0.25">
      <c r="A1" s="55" t="s">
        <v>81</v>
      </c>
      <c r="B1" s="55"/>
      <c r="C1" s="55"/>
      <c r="D1" s="55"/>
      <c r="E1" s="55"/>
      <c r="F1" s="55"/>
      <c r="G1" s="55"/>
    </row>
    <row r="2" spans="1:8" ht="15.75" x14ac:dyDescent="0.25">
      <c r="A2" s="53" t="s">
        <v>66</v>
      </c>
      <c r="B2" s="53"/>
      <c r="C2" s="53"/>
      <c r="D2" s="53"/>
      <c r="E2" s="53"/>
      <c r="F2" s="53"/>
      <c r="G2" s="53"/>
    </row>
    <row r="3" spans="1:8" ht="18.75" x14ac:dyDescent="0.3">
      <c r="A3" s="3"/>
      <c r="B3" s="47"/>
      <c r="C3" s="3"/>
      <c r="D3" s="3"/>
    </row>
    <row r="4" spans="1:8" s="7" customFormat="1" ht="15.75" x14ac:dyDescent="0.25">
      <c r="A4" s="4"/>
      <c r="B4" s="5"/>
      <c r="C4" s="6"/>
      <c r="D4" s="6"/>
      <c r="E4" s="6" t="s">
        <v>0</v>
      </c>
      <c r="F4" s="6"/>
    </row>
    <row r="5" spans="1:8" s="7" customFormat="1" ht="51" x14ac:dyDescent="0.2">
      <c r="A5" s="8" t="s">
        <v>1</v>
      </c>
      <c r="B5" s="9" t="s">
        <v>2</v>
      </c>
      <c r="C5" s="10" t="s">
        <v>82</v>
      </c>
      <c r="D5" s="10" t="s">
        <v>76</v>
      </c>
      <c r="E5" s="11" t="s">
        <v>3</v>
      </c>
      <c r="F5" s="11" t="s">
        <v>78</v>
      </c>
      <c r="G5" s="11" t="s">
        <v>77</v>
      </c>
      <c r="H5" s="11" t="s">
        <v>73</v>
      </c>
    </row>
    <row r="6" spans="1:8" s="12" customFormat="1" ht="15.75" customHeight="1" x14ac:dyDescent="0.2">
      <c r="A6" s="26" t="s">
        <v>4</v>
      </c>
      <c r="B6" s="27" t="s">
        <v>5</v>
      </c>
      <c r="C6" s="33">
        <f>C7+C14</f>
        <v>1043618.1879999998</v>
      </c>
      <c r="D6" s="33">
        <f>D7+D14</f>
        <v>198055.84999999998</v>
      </c>
      <c r="E6" s="33">
        <f>E7+E14</f>
        <v>217161.46</v>
      </c>
      <c r="F6" s="33">
        <f>E6/D6*100</f>
        <v>109.6465769630132</v>
      </c>
      <c r="G6" s="34">
        <f t="shared" ref="G6:G12" si="0">E6/C6*100</f>
        <v>20.808516227200901</v>
      </c>
      <c r="H6" s="52">
        <f>E6/E29*100</f>
        <v>44.52307528794033</v>
      </c>
    </row>
    <row r="7" spans="1:8" s="12" customFormat="1" ht="15.75" customHeight="1" x14ac:dyDescent="0.2">
      <c r="A7" s="26" t="s">
        <v>6</v>
      </c>
      <c r="B7" s="27"/>
      <c r="C7" s="33">
        <f>SUM(C8:C13)</f>
        <v>889015.85799999989</v>
      </c>
      <c r="D7" s="33">
        <f>SUM(D8:D13)</f>
        <v>161972.15</v>
      </c>
      <c r="E7" s="33">
        <f>SUM(E8:E13)</f>
        <v>177336.22999999998</v>
      </c>
      <c r="F7" s="33">
        <f t="shared" ref="F7:F29" si="1">E7/D7*100</f>
        <v>109.48563070873602</v>
      </c>
      <c r="G7" s="34">
        <f t="shared" si="0"/>
        <v>19.947476572459522</v>
      </c>
      <c r="H7" s="52">
        <f>E7/E29*100</f>
        <v>36.35799059174451</v>
      </c>
    </row>
    <row r="8" spans="1:8" ht="15.75" customHeight="1" x14ac:dyDescent="0.2">
      <c r="A8" s="37" t="s">
        <v>7</v>
      </c>
      <c r="B8" s="30" t="s">
        <v>8</v>
      </c>
      <c r="C8" s="35">
        <v>787891.04799999995</v>
      </c>
      <c r="D8" s="35">
        <v>137870</v>
      </c>
      <c r="E8" s="35">
        <v>154303.43</v>
      </c>
      <c r="F8" s="33">
        <f t="shared" si="1"/>
        <v>111.91951113367664</v>
      </c>
      <c r="G8" s="36">
        <f t="shared" si="0"/>
        <v>19.584361364643911</v>
      </c>
      <c r="H8" s="52">
        <f>E8/$E$29*100</f>
        <v>31.635738823442384</v>
      </c>
    </row>
    <row r="9" spans="1:8" ht="26.25" customHeight="1" x14ac:dyDescent="0.2">
      <c r="A9" s="37" t="s">
        <v>74</v>
      </c>
      <c r="B9" s="30" t="s">
        <v>75</v>
      </c>
      <c r="C9" s="35">
        <v>10857</v>
      </c>
      <c r="D9" s="35">
        <v>2714.3</v>
      </c>
      <c r="E9" s="35">
        <v>2552.3000000000002</v>
      </c>
      <c r="F9" s="33">
        <f t="shared" si="1"/>
        <v>94.031610359945475</v>
      </c>
      <c r="G9" s="36">
        <f t="shared" si="0"/>
        <v>23.508335635995213</v>
      </c>
      <c r="H9" s="52">
        <f>E9/$E$29*100</f>
        <v>0.5232799828174397</v>
      </c>
    </row>
    <row r="10" spans="1:8" ht="15.75" customHeight="1" x14ac:dyDescent="0.2">
      <c r="A10" s="37" t="s">
        <v>9</v>
      </c>
      <c r="B10" s="30" t="s">
        <v>10</v>
      </c>
      <c r="C10" s="35">
        <v>59896.51</v>
      </c>
      <c r="D10" s="35">
        <v>15625.1</v>
      </c>
      <c r="E10" s="35">
        <v>16303.9</v>
      </c>
      <c r="F10" s="33">
        <f t="shared" si="1"/>
        <v>104.34429219652995</v>
      </c>
      <c r="G10" s="36">
        <f t="shared" si="0"/>
        <v>27.22011683151489</v>
      </c>
      <c r="H10" s="52">
        <f t="shared" ref="H10:H12" si="2">E10/$E$29*100</f>
        <v>3.3426730838291951</v>
      </c>
    </row>
    <row r="11" spans="1:8" ht="15.75" customHeight="1" x14ac:dyDescent="0.2">
      <c r="A11" s="37" t="s">
        <v>11</v>
      </c>
      <c r="B11" s="30" t="s">
        <v>12</v>
      </c>
      <c r="C11" s="35">
        <v>21798.6</v>
      </c>
      <c r="D11" s="35">
        <v>3723.25</v>
      </c>
      <c r="E11" s="35">
        <v>2066.6999999999998</v>
      </c>
      <c r="F11" s="33">
        <f t="shared" si="1"/>
        <v>55.507956758208557</v>
      </c>
      <c r="G11" s="36">
        <f t="shared" si="0"/>
        <v>9.4808840934738932</v>
      </c>
      <c r="H11" s="52">
        <f t="shared" si="2"/>
        <v>0.42372085589029596</v>
      </c>
    </row>
    <row r="12" spans="1:8" ht="15.75" customHeight="1" x14ac:dyDescent="0.2">
      <c r="A12" s="37" t="s">
        <v>13</v>
      </c>
      <c r="B12" s="30" t="s">
        <v>14</v>
      </c>
      <c r="C12" s="35">
        <v>8572.7000000000007</v>
      </c>
      <c r="D12" s="35">
        <v>2039.5</v>
      </c>
      <c r="E12" s="35">
        <v>2109.9</v>
      </c>
      <c r="F12" s="33">
        <f t="shared" si="1"/>
        <v>103.45182642804609</v>
      </c>
      <c r="G12" s="36">
        <f t="shared" si="0"/>
        <v>24.611849242362382</v>
      </c>
      <c r="H12" s="52">
        <f t="shared" si="2"/>
        <v>0.43257784576519848</v>
      </c>
    </row>
    <row r="13" spans="1:8" ht="36" x14ac:dyDescent="0.2">
      <c r="A13" s="37" t="s">
        <v>15</v>
      </c>
      <c r="B13" s="30" t="s">
        <v>16</v>
      </c>
      <c r="C13" s="35"/>
      <c r="D13" s="35"/>
      <c r="E13" s="35"/>
      <c r="F13" s="33"/>
      <c r="G13" s="36"/>
      <c r="H13" s="52"/>
    </row>
    <row r="14" spans="1:8" s="12" customFormat="1" x14ac:dyDescent="0.2">
      <c r="A14" s="26" t="s">
        <v>17</v>
      </c>
      <c r="B14" s="27"/>
      <c r="C14" s="33">
        <f>SUM(C15:C20)</f>
        <v>154602.33000000002</v>
      </c>
      <c r="D14" s="33">
        <f>SUM(D15:D20)</f>
        <v>36083.699999999997</v>
      </c>
      <c r="E14" s="33">
        <f>SUM(E15:E20)</f>
        <v>39825.230000000003</v>
      </c>
      <c r="F14" s="33">
        <f t="shared" si="1"/>
        <v>110.36903089206484</v>
      </c>
      <c r="G14" s="34">
        <f>E14/C14*100</f>
        <v>25.759786414603191</v>
      </c>
      <c r="H14" s="52">
        <f>E14/E29*100</f>
        <v>8.1650846961958159</v>
      </c>
    </row>
    <row r="15" spans="1:8" ht="36" x14ac:dyDescent="0.2">
      <c r="A15" s="37" t="s">
        <v>18</v>
      </c>
      <c r="B15" s="30" t="s">
        <v>19</v>
      </c>
      <c r="C15" s="35">
        <v>56249.84</v>
      </c>
      <c r="D15" s="35">
        <v>11519.7</v>
      </c>
      <c r="E15" s="35">
        <v>17053.400000000001</v>
      </c>
      <c r="F15" s="33">
        <f t="shared" si="1"/>
        <v>148.036841237185</v>
      </c>
      <c r="G15" s="36">
        <f>E15/C15*100</f>
        <v>30.317241791265541</v>
      </c>
      <c r="H15" s="52">
        <f>E15/$E$29*100</f>
        <v>3.4963377577004766</v>
      </c>
    </row>
    <row r="16" spans="1:8" ht="24" x14ac:dyDescent="0.2">
      <c r="A16" s="37" t="s">
        <v>20</v>
      </c>
      <c r="B16" s="30" t="s">
        <v>21</v>
      </c>
      <c r="C16" s="35">
        <v>1519.4</v>
      </c>
      <c r="D16" s="35">
        <v>379.9</v>
      </c>
      <c r="E16" s="35">
        <v>1033.3</v>
      </c>
      <c r="F16" s="33">
        <f t="shared" si="1"/>
        <v>271.99262963937878</v>
      </c>
      <c r="G16" s="36">
        <f>E16/C16*100</f>
        <v>68.007108068974588</v>
      </c>
      <c r="H16" s="52">
        <f t="shared" ref="H16:H19" si="3">E16/$E$29*100</f>
        <v>0.21185017679945947</v>
      </c>
    </row>
    <row r="17" spans="1:8" ht="24" x14ac:dyDescent="0.2">
      <c r="A17" s="37" t="s">
        <v>22</v>
      </c>
      <c r="B17" s="30" t="s">
        <v>23</v>
      </c>
      <c r="C17" s="35">
        <v>1866.87</v>
      </c>
      <c r="D17" s="35">
        <v>466.7</v>
      </c>
      <c r="E17" s="35">
        <v>142.5</v>
      </c>
      <c r="F17" s="33">
        <f t="shared" si="1"/>
        <v>30.53353331904864</v>
      </c>
      <c r="G17" s="36" t="s">
        <v>68</v>
      </c>
      <c r="H17" s="52">
        <f t="shared" si="3"/>
        <v>2.9215765212351662E-2</v>
      </c>
    </row>
    <row r="18" spans="1:8" ht="24" x14ac:dyDescent="0.2">
      <c r="A18" s="37" t="s">
        <v>24</v>
      </c>
      <c r="B18" s="30" t="s">
        <v>25</v>
      </c>
      <c r="C18" s="35">
        <v>82637.600000000006</v>
      </c>
      <c r="D18" s="35">
        <v>20659.2</v>
      </c>
      <c r="E18" s="35">
        <v>20852.13</v>
      </c>
      <c r="F18" s="33">
        <f t="shared" si="1"/>
        <v>100.93386965613382</v>
      </c>
      <c r="G18" s="36">
        <f>E18/C18*100</f>
        <v>25.233223133295258</v>
      </c>
      <c r="H18" s="52">
        <f t="shared" si="3"/>
        <v>4.2751644509293651</v>
      </c>
    </row>
    <row r="19" spans="1:8" ht="17.25" customHeight="1" x14ac:dyDescent="0.2">
      <c r="A19" s="37" t="s">
        <v>26</v>
      </c>
      <c r="B19" s="30" t="s">
        <v>27</v>
      </c>
      <c r="C19" s="35">
        <v>12328.62</v>
      </c>
      <c r="D19" s="35">
        <v>3058.2</v>
      </c>
      <c r="E19" s="35">
        <v>739</v>
      </c>
      <c r="F19" s="33">
        <f t="shared" si="1"/>
        <v>24.164541233405274</v>
      </c>
      <c r="G19" s="36">
        <f>E19/C19*100</f>
        <v>5.9941826416906343</v>
      </c>
      <c r="H19" s="52">
        <f t="shared" si="3"/>
        <v>0.15151193327668686</v>
      </c>
    </row>
    <row r="20" spans="1:8" ht="17.25" customHeight="1" x14ac:dyDescent="0.2">
      <c r="A20" s="37" t="s">
        <v>28</v>
      </c>
      <c r="B20" s="30" t="s">
        <v>29</v>
      </c>
      <c r="C20" s="35"/>
      <c r="D20" s="35"/>
      <c r="E20" s="35">
        <v>4.9000000000000004</v>
      </c>
      <c r="F20" s="33"/>
      <c r="G20" s="36"/>
      <c r="H20" s="52"/>
    </row>
    <row r="21" spans="1:8" s="12" customFormat="1" ht="15.75" customHeight="1" x14ac:dyDescent="0.2">
      <c r="A21" s="26" t="s">
        <v>30</v>
      </c>
      <c r="B21" s="27" t="s">
        <v>31</v>
      </c>
      <c r="C21" s="33">
        <f>C22+C28+C27</f>
        <v>1261185.389</v>
      </c>
      <c r="D21" s="33">
        <f>D22+D28+D27</f>
        <v>274847.05</v>
      </c>
      <c r="E21" s="33">
        <f>E22+E28+E27</f>
        <v>270588.89999999997</v>
      </c>
      <c r="F21" s="33">
        <f t="shared" si="1"/>
        <v>98.450720136890666</v>
      </c>
      <c r="G21" s="34">
        <f t="shared" ref="G21:G26" si="4">E21/C21*100</f>
        <v>21.455124865865375</v>
      </c>
      <c r="H21" s="52">
        <f>E21/E29*100</f>
        <v>55.476924712059663</v>
      </c>
    </row>
    <row r="22" spans="1:8" s="12" customFormat="1" ht="25.5" x14ac:dyDescent="0.2">
      <c r="A22" s="26" t="s">
        <v>32</v>
      </c>
      <c r="B22" s="27" t="s">
        <v>33</v>
      </c>
      <c r="C22" s="33">
        <f>SUM(C23:C26)</f>
        <v>1261185.389</v>
      </c>
      <c r="D22" s="33">
        <f>SUM(D23:D26)</f>
        <v>274847.05</v>
      </c>
      <c r="E22" s="33">
        <f>SUM(E23:E26)</f>
        <v>274847.09999999998</v>
      </c>
      <c r="F22" s="33">
        <f t="shared" si="1"/>
        <v>100.00001819193621</v>
      </c>
      <c r="G22" s="34">
        <f t="shared" si="4"/>
        <v>21.792759605146362</v>
      </c>
      <c r="H22" s="52">
        <f>E22/E29*100</f>
        <v>56.349953283478861</v>
      </c>
    </row>
    <row r="23" spans="1:8" ht="25.5" x14ac:dyDescent="0.2">
      <c r="A23" s="31" t="s">
        <v>34</v>
      </c>
      <c r="B23" s="30" t="s">
        <v>35</v>
      </c>
      <c r="C23" s="35">
        <f>18684+337819</f>
        <v>356503</v>
      </c>
      <c r="D23" s="35">
        <v>81077</v>
      </c>
      <c r="E23" s="35">
        <v>81077</v>
      </c>
      <c r="F23" s="33">
        <f t="shared" si="1"/>
        <v>100</v>
      </c>
      <c r="G23" s="36">
        <f t="shared" si="4"/>
        <v>22.742305113841958</v>
      </c>
      <c r="H23" s="52">
        <f>E23/E22*100</f>
        <v>29.498946869004623</v>
      </c>
    </row>
    <row r="24" spans="1:8" ht="38.25" x14ac:dyDescent="0.2">
      <c r="A24" s="31" t="s">
        <v>36</v>
      </c>
      <c r="B24" s="30" t="s">
        <v>37</v>
      </c>
      <c r="C24" s="35">
        <v>43332.362000000001</v>
      </c>
      <c r="D24" s="35">
        <v>929.9</v>
      </c>
      <c r="E24" s="35">
        <v>929.9</v>
      </c>
      <c r="F24" s="33">
        <f t="shared" si="1"/>
        <v>100</v>
      </c>
      <c r="G24" s="36">
        <f t="shared" si="4"/>
        <v>2.145971179692443</v>
      </c>
      <c r="H24" s="52">
        <f>E24/$E$22*100</f>
        <v>0.33833356800926773</v>
      </c>
    </row>
    <row r="25" spans="1:8" ht="25.5" x14ac:dyDescent="0.2">
      <c r="A25" s="31" t="s">
        <v>38</v>
      </c>
      <c r="B25" s="30" t="s">
        <v>39</v>
      </c>
      <c r="C25" s="35">
        <v>861330.027</v>
      </c>
      <c r="D25" s="35">
        <f>689.2+5271.4+5375.2+8479+173025.35</f>
        <v>192840.15</v>
      </c>
      <c r="E25" s="35">
        <f>689.2+5271.4+5375.2+8479+173025.4</f>
        <v>192840.19999999998</v>
      </c>
      <c r="F25" s="33">
        <f t="shared" si="1"/>
        <v>100.00002592821049</v>
      </c>
      <c r="G25" s="36">
        <f t="shared" si="4"/>
        <v>22.38865405304162</v>
      </c>
      <c r="H25" s="52">
        <f t="shared" ref="H25:H26" si="5">E25/$E$22*100</f>
        <v>70.162719562986112</v>
      </c>
    </row>
    <row r="26" spans="1:8" ht="16.5" customHeight="1" x14ac:dyDescent="0.2">
      <c r="A26" s="31" t="s">
        <v>40</v>
      </c>
      <c r="B26" s="30" t="s">
        <v>41</v>
      </c>
      <c r="C26" s="35">
        <v>20</v>
      </c>
      <c r="D26" s="35"/>
      <c r="E26" s="35"/>
      <c r="F26" s="33"/>
      <c r="G26" s="36">
        <f t="shared" si="4"/>
        <v>0</v>
      </c>
      <c r="H26" s="52">
        <f t="shared" si="5"/>
        <v>0</v>
      </c>
    </row>
    <row r="27" spans="1:8" ht="95.25" customHeight="1" x14ac:dyDescent="0.2">
      <c r="A27" s="48" t="s">
        <v>71</v>
      </c>
      <c r="B27" s="27" t="s">
        <v>72</v>
      </c>
      <c r="C27" s="35"/>
      <c r="D27" s="35"/>
      <c r="E27" s="35">
        <v>4780.5</v>
      </c>
      <c r="F27" s="33"/>
      <c r="G27" s="36"/>
      <c r="H27" s="49"/>
    </row>
    <row r="28" spans="1:8" s="12" customFormat="1" ht="39" customHeight="1" x14ac:dyDescent="0.2">
      <c r="A28" s="28" t="s">
        <v>42</v>
      </c>
      <c r="B28" s="27" t="s">
        <v>43</v>
      </c>
      <c r="C28" s="33"/>
      <c r="D28" s="33"/>
      <c r="E28" s="33">
        <v>-9038.7000000000007</v>
      </c>
      <c r="F28" s="33"/>
      <c r="G28" s="34"/>
      <c r="H28" s="49"/>
    </row>
    <row r="29" spans="1:8" s="41" customFormat="1" ht="18.75" customHeight="1" x14ac:dyDescent="0.2">
      <c r="A29" s="38" t="s">
        <v>67</v>
      </c>
      <c r="B29" s="39"/>
      <c r="C29" s="40">
        <f>C6+C21</f>
        <v>2304803.5769999996</v>
      </c>
      <c r="D29" s="40">
        <f>D6+D21</f>
        <v>472902.89999999997</v>
      </c>
      <c r="E29" s="40">
        <f>E6+E21</f>
        <v>487750.36</v>
      </c>
      <c r="F29" s="56">
        <f t="shared" si="1"/>
        <v>103.1396424086213</v>
      </c>
      <c r="G29" s="57">
        <f>E29/C29*100</f>
        <v>21.162339596629327</v>
      </c>
      <c r="H29" s="52">
        <f>H21+H14+H7</f>
        <v>99.999999999999986</v>
      </c>
    </row>
    <row r="31" spans="1:8" ht="30.75" customHeight="1" x14ac:dyDescent="0.2">
      <c r="A31" s="54" t="s">
        <v>69</v>
      </c>
      <c r="B31" s="54"/>
      <c r="C31" s="54"/>
      <c r="D31" s="54"/>
      <c r="E31" s="54"/>
      <c r="F31" s="54"/>
      <c r="G31" s="54"/>
    </row>
    <row r="32" spans="1:8" ht="18.75" x14ac:dyDescent="0.2">
      <c r="A32" s="13"/>
      <c r="B32" s="47"/>
      <c r="C32" s="14"/>
      <c r="D32" s="14"/>
      <c r="E32" s="15"/>
      <c r="F32" s="15"/>
    </row>
    <row r="33" spans="1:8" ht="15.75" x14ac:dyDescent="0.25">
      <c r="A33" s="16"/>
      <c r="B33" s="17"/>
      <c r="C33" s="14"/>
      <c r="D33" s="14"/>
      <c r="E33" s="6" t="s">
        <v>0</v>
      </c>
      <c r="F33" s="6"/>
    </row>
    <row r="34" spans="1:8" ht="51" x14ac:dyDescent="0.2">
      <c r="A34" s="18" t="s">
        <v>1</v>
      </c>
      <c r="B34" s="19" t="s">
        <v>44</v>
      </c>
      <c r="C34" s="10" t="s">
        <v>82</v>
      </c>
      <c r="D34" s="10" t="s">
        <v>76</v>
      </c>
      <c r="E34" s="20" t="s">
        <v>3</v>
      </c>
      <c r="F34" s="11" t="s">
        <v>78</v>
      </c>
      <c r="G34" s="11" t="s">
        <v>77</v>
      </c>
      <c r="H34" s="11" t="s">
        <v>73</v>
      </c>
    </row>
    <row r="35" spans="1:8" ht="15" customHeight="1" x14ac:dyDescent="0.2">
      <c r="A35" s="29" t="s">
        <v>45</v>
      </c>
      <c r="B35" s="30" t="s">
        <v>46</v>
      </c>
      <c r="C35" s="45">
        <v>180318.5</v>
      </c>
      <c r="D35" s="45">
        <v>41935.449999999997</v>
      </c>
      <c r="E35" s="46">
        <v>36466</v>
      </c>
      <c r="F35" s="46">
        <f>E35/D35*100</f>
        <v>86.957454850252006</v>
      </c>
      <c r="G35" s="32">
        <f>E35/C35*100</f>
        <v>20.223105227694329</v>
      </c>
      <c r="H35" s="50">
        <f>E35/E46*100</f>
        <v>7.7720847755289952</v>
      </c>
    </row>
    <row r="36" spans="1:8" ht="25.5" x14ac:dyDescent="0.2">
      <c r="A36" s="29" t="s">
        <v>47</v>
      </c>
      <c r="B36" s="30" t="s">
        <v>48</v>
      </c>
      <c r="C36" s="45">
        <v>10091.1</v>
      </c>
      <c r="D36" s="45">
        <v>2289.6</v>
      </c>
      <c r="E36" s="46">
        <v>1904.8</v>
      </c>
      <c r="F36" s="46">
        <f t="shared" ref="F36:F46" si="6">E36/D36*100</f>
        <v>83.193570929419991</v>
      </c>
      <c r="G36" s="32">
        <f t="shared" ref="G36:G46" si="7">E36/C36*100</f>
        <v>18.876039282139708</v>
      </c>
      <c r="H36" s="50">
        <f>E36/$E$46*100</f>
        <v>0.40597452641988779</v>
      </c>
    </row>
    <row r="37" spans="1:8" ht="16.5" customHeight="1" x14ac:dyDescent="0.2">
      <c r="A37" s="29" t="s">
        <v>49</v>
      </c>
      <c r="B37" s="30" t="s">
        <v>50</v>
      </c>
      <c r="C37" s="45">
        <v>240668.4</v>
      </c>
      <c r="D37" s="45">
        <v>33846.6</v>
      </c>
      <c r="E37" s="46">
        <v>33312.699999999997</v>
      </c>
      <c r="F37" s="46">
        <f t="shared" si="6"/>
        <v>98.422588974963503</v>
      </c>
      <c r="G37" s="32">
        <f t="shared" si="7"/>
        <v>13.841742414043553</v>
      </c>
      <c r="H37" s="50">
        <f t="shared" ref="H37:H45" si="8">E37/$E$46*100</f>
        <v>7.1000144930007334</v>
      </c>
    </row>
    <row r="38" spans="1:8" ht="16.5" customHeight="1" x14ac:dyDescent="0.2">
      <c r="A38" s="29" t="s">
        <v>51</v>
      </c>
      <c r="B38" s="30" t="s">
        <v>52</v>
      </c>
      <c r="C38" s="45">
        <v>115077.4</v>
      </c>
      <c r="D38" s="45">
        <v>18036.7</v>
      </c>
      <c r="E38" s="46">
        <v>16295.5</v>
      </c>
      <c r="F38" s="46">
        <f t="shared" si="6"/>
        <v>90.346349387637432</v>
      </c>
      <c r="G38" s="32">
        <f t="shared" si="7"/>
        <v>14.160469388429005</v>
      </c>
      <c r="H38" s="50">
        <f t="shared" si="8"/>
        <v>3.4730984330508621</v>
      </c>
    </row>
    <row r="39" spans="1:8" ht="16.5" customHeight="1" x14ac:dyDescent="0.2">
      <c r="A39" s="29" t="s">
        <v>53</v>
      </c>
      <c r="B39" s="30" t="s">
        <v>54</v>
      </c>
      <c r="C39" s="45">
        <v>500</v>
      </c>
      <c r="D39" s="45"/>
      <c r="E39" s="46"/>
      <c r="F39" s="46"/>
      <c r="G39" s="32">
        <f t="shared" si="7"/>
        <v>0</v>
      </c>
      <c r="H39" s="50">
        <f t="shared" si="8"/>
        <v>0</v>
      </c>
    </row>
    <row r="40" spans="1:8" ht="16.5" customHeight="1" x14ac:dyDescent="0.2">
      <c r="A40" s="29" t="s">
        <v>55</v>
      </c>
      <c r="B40" s="30" t="s">
        <v>56</v>
      </c>
      <c r="C40" s="45">
        <v>1667257.2</v>
      </c>
      <c r="D40" s="45">
        <v>341723.55</v>
      </c>
      <c r="E40" s="46">
        <v>306980.8</v>
      </c>
      <c r="F40" s="46">
        <f t="shared" si="6"/>
        <v>89.833082911610859</v>
      </c>
      <c r="G40" s="32">
        <f t="shared" si="7"/>
        <v>18.412324145308833</v>
      </c>
      <c r="H40" s="50">
        <f t="shared" si="8"/>
        <v>65.427543521628678</v>
      </c>
    </row>
    <row r="41" spans="1:8" ht="16.5" customHeight="1" x14ac:dyDescent="0.2">
      <c r="A41" s="29" t="s">
        <v>57</v>
      </c>
      <c r="B41" s="30" t="s">
        <v>58</v>
      </c>
      <c r="C41" s="45">
        <v>192451.1</v>
      </c>
      <c r="D41" s="45">
        <v>51102.6</v>
      </c>
      <c r="E41" s="46">
        <v>51102.6</v>
      </c>
      <c r="F41" s="46">
        <f t="shared" si="6"/>
        <v>100</v>
      </c>
      <c r="G41" s="32">
        <f t="shared" si="7"/>
        <v>26.553550486331329</v>
      </c>
      <c r="H41" s="50">
        <f t="shared" si="8"/>
        <v>10.891617930399496</v>
      </c>
    </row>
    <row r="42" spans="1:8" ht="16.5" customHeight="1" x14ac:dyDescent="0.2">
      <c r="A42" s="29" t="s">
        <v>59</v>
      </c>
      <c r="B42" s="30" t="s">
        <v>60</v>
      </c>
      <c r="C42" s="45">
        <v>84058</v>
      </c>
      <c r="D42" s="45">
        <v>25103.4</v>
      </c>
      <c r="E42" s="46">
        <v>19100.099999999999</v>
      </c>
      <c r="F42" s="46">
        <f t="shared" si="6"/>
        <v>76.085709505485298</v>
      </c>
      <c r="G42" s="32">
        <f t="shared" si="7"/>
        <v>22.722524923267265</v>
      </c>
      <c r="H42" s="50">
        <f t="shared" si="8"/>
        <v>4.0708494603488559</v>
      </c>
    </row>
    <row r="43" spans="1:8" ht="16.5" customHeight="1" x14ac:dyDescent="0.2">
      <c r="A43" s="29" t="s">
        <v>61</v>
      </c>
      <c r="B43" s="30" t="s">
        <v>62</v>
      </c>
      <c r="C43" s="45">
        <v>1864.4</v>
      </c>
      <c r="D43" s="45">
        <v>565</v>
      </c>
      <c r="E43" s="46">
        <v>343</v>
      </c>
      <c r="F43" s="46">
        <f t="shared" si="6"/>
        <v>60.707964601769916</v>
      </c>
      <c r="G43" s="32">
        <f t="shared" si="7"/>
        <v>18.397339626689551</v>
      </c>
      <c r="H43" s="50">
        <f t="shared" si="8"/>
        <v>7.3104400757046162E-2</v>
      </c>
    </row>
    <row r="44" spans="1:8" ht="16.5" customHeight="1" x14ac:dyDescent="0.2">
      <c r="A44" s="29" t="s">
        <v>63</v>
      </c>
      <c r="B44" s="30" t="s">
        <v>64</v>
      </c>
      <c r="C44" s="45">
        <v>15038.3</v>
      </c>
      <c r="D44" s="45">
        <v>4000</v>
      </c>
      <c r="E44" s="46">
        <v>3686.5</v>
      </c>
      <c r="F44" s="46">
        <f t="shared" si="6"/>
        <v>92.162500000000009</v>
      </c>
      <c r="G44" s="32">
        <f t="shared" si="7"/>
        <v>24.514074064222687</v>
      </c>
      <c r="H44" s="50">
        <f t="shared" si="8"/>
        <v>0.78571245886545382</v>
      </c>
    </row>
    <row r="45" spans="1:8" ht="25.5" customHeight="1" x14ac:dyDescent="0.2">
      <c r="A45" s="29" t="s">
        <v>80</v>
      </c>
      <c r="B45" s="30" t="s">
        <v>79</v>
      </c>
      <c r="C45" s="45">
        <v>4700</v>
      </c>
      <c r="D45" s="45"/>
      <c r="E45" s="46"/>
      <c r="F45" s="46"/>
      <c r="G45" s="32">
        <f t="shared" si="7"/>
        <v>0</v>
      </c>
      <c r="H45" s="50">
        <f t="shared" si="8"/>
        <v>0</v>
      </c>
    </row>
    <row r="46" spans="1:8" s="44" customFormat="1" ht="15" x14ac:dyDescent="0.25">
      <c r="A46" s="42" t="s">
        <v>65</v>
      </c>
      <c r="B46" s="38"/>
      <c r="C46" s="43">
        <f>SUM(C35:C45)</f>
        <v>2512024.4</v>
      </c>
      <c r="D46" s="43">
        <f t="shared" ref="D46:E46" si="9">SUM(D35:D45)</f>
        <v>518602.89999999997</v>
      </c>
      <c r="E46" s="43">
        <f t="shared" si="9"/>
        <v>469191.99999999994</v>
      </c>
      <c r="F46" s="46">
        <f t="shared" si="6"/>
        <v>90.472305496170563</v>
      </c>
      <c r="G46" s="32">
        <f t="shared" si="7"/>
        <v>18.677844052788657</v>
      </c>
      <c r="H46" s="51">
        <f>SUM(H35:H44)</f>
        <v>100</v>
      </c>
    </row>
    <row r="47" spans="1:8" x14ac:dyDescent="0.2">
      <c r="C47" s="22"/>
      <c r="D47" s="22"/>
      <c r="E47" s="23"/>
      <c r="F47" s="23"/>
    </row>
    <row r="48" spans="1:8" x14ac:dyDescent="0.2">
      <c r="C48" s="22"/>
      <c r="D48" s="22"/>
      <c r="E48" s="23"/>
      <c r="F48" s="23"/>
    </row>
    <row r="49" spans="2:6" x14ac:dyDescent="0.2">
      <c r="B49" s="12" t="s">
        <v>70</v>
      </c>
      <c r="C49" s="25">
        <f>C46-C29</f>
        <v>207220.82300000032</v>
      </c>
      <c r="D49" s="25">
        <f>D46-D29</f>
        <v>45700</v>
      </c>
      <c r="E49" s="25">
        <f>E46-E29</f>
        <v>-18558.360000000044</v>
      </c>
      <c r="F49" s="25"/>
    </row>
  </sheetData>
  <mergeCells count="3">
    <mergeCell ref="A2:G2"/>
    <mergeCell ref="A31:G31"/>
    <mergeCell ref="A1:G1"/>
  </mergeCells>
  <pageMargins left="1.1023622047244095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2014-04-25T07:20:33Z</cp:lastPrinted>
  <dcterms:created xsi:type="dcterms:W3CDTF">2012-04-23T06:55:06Z</dcterms:created>
  <dcterms:modified xsi:type="dcterms:W3CDTF">2016-04-15T14:11:05Z</dcterms:modified>
</cp:coreProperties>
</file>